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иск д\Работа с 01.11.17\ОТЧЕТЫ\ГОДОВОЙ 2025\Исполнение бюджета 2025\в Думу\"/>
    </mc:Choice>
  </mc:AlternateContent>
  <bookViews>
    <workbookView xWindow="0" yWindow="0" windowWidth="28800" windowHeight="13725" activeTab="1"/>
  </bookViews>
  <sheets>
    <sheet name="на Думу" sheetId="2" r:id="rId1"/>
    <sheet name="для КСП" sheetId="3" r:id="rId2"/>
  </sheets>
  <definedNames>
    <definedName name="_xlnm.Print_Area" localSheetId="1">'для КСП'!$A$1:$K$41</definedName>
    <definedName name="_xlnm.Print_Area" localSheetId="0">'на Думу'!$A$1:$K$43</definedName>
  </definedNames>
  <calcPr calcId="152511" iterateDelta="1E-4"/>
</workbook>
</file>

<file path=xl/calcChain.xml><?xml version="1.0" encoding="utf-8"?>
<calcChain xmlns="http://schemas.openxmlformats.org/spreadsheetml/2006/main">
  <c r="D9" i="3" l="1"/>
  <c r="F31" i="3" l="1"/>
  <c r="F27" i="3"/>
  <c r="F26" i="3"/>
  <c r="F10" i="3"/>
  <c r="F11" i="3"/>
  <c r="F9" i="3"/>
</calcChain>
</file>

<file path=xl/sharedStrings.xml><?xml version="1.0" encoding="utf-8"?>
<sst xmlns="http://schemas.openxmlformats.org/spreadsheetml/2006/main" count="506" uniqueCount="107">
  <si>
    <t>Отчет</t>
  </si>
  <si>
    <t>Уриковское сельское поселение</t>
  </si>
  <si>
    <t>тыс. рублей</t>
  </si>
  <si>
    <t>Код</t>
  </si>
  <si>
    <t>Наименование</t>
  </si>
  <si>
    <t>Код бюджетной классификации</t>
  </si>
  <si>
    <t>Исполнено за 2024 год 
(за отчетный финансовый год)</t>
  </si>
  <si>
    <t>Первоначально утвержденный план на 01.02.2025 
(текущий финансовый год)</t>
  </si>
  <si>
    <t>Ожидаемое исполнение на 2025 год
(текущий финансовый год)</t>
  </si>
  <si>
    <t>Утверждено на первый год планового периода (2026 год)</t>
  </si>
  <si>
    <t>Утверждено на второй год планового периода (2027 год)</t>
  </si>
  <si>
    <t>1.</t>
  </si>
  <si>
    <t>Доходы муниципального дорожного фонда</t>
  </si>
  <si>
    <t>Х</t>
  </si>
  <si>
    <t>1.1.</t>
  </si>
  <si>
    <t>в том числе за счет собственных доходов</t>
  </si>
  <si>
    <t>1.1.1.</t>
  </si>
  <si>
    <t>акцизов на нефтепродукты</t>
  </si>
  <si>
    <t>00010300000000000000</t>
  </si>
  <si>
    <t>1.1.2.</t>
  </si>
  <si>
    <t>за счет иных налоговых и неналоговых доходов, учитываемых при формировании муниципальных дорожных фондов</t>
  </si>
  <si>
    <t xml:space="preserve"> -</t>
  </si>
  <si>
    <t>1.1.2.1.</t>
  </si>
  <si>
    <t>НАЛОГИ НА ПРИБЫЛЬ, ДОХОДЫ</t>
  </si>
  <si>
    <t>00010100000000000000</t>
  </si>
  <si>
    <t>1.1.2.2.</t>
  </si>
  <si>
    <t>НАЛОГИ НА СОВОКУПНЫЙ ДОХОД</t>
  </si>
  <si>
    <t>00010500000000000000</t>
  </si>
  <si>
    <t>1.1.2.3.</t>
  </si>
  <si>
    <t>НАЛОГИ НА ИМУЩЕСТВО</t>
  </si>
  <si>
    <t>00010600000000000000</t>
  </si>
  <si>
    <t>1.1.2.4.</t>
  </si>
  <si>
    <t>НАЛОГИ, СБОРЫ И РЕГУЛЯРНЫЕ ПЛАТЕЖИ ЗА ПОЛЬЗОВАНИЕ ПРИРОДНЫМИ РЕСУРСАМИ</t>
  </si>
  <si>
    <t>00010700000000000000</t>
  </si>
  <si>
    <t>1.1.2.5.</t>
  </si>
  <si>
    <t>ГОСУДАРСТВЕННАЯ ПОШЛИНА</t>
  </si>
  <si>
    <t>00010800000000000000</t>
  </si>
  <si>
    <t>1.1.2.6.</t>
  </si>
  <si>
    <t>ЗАДОЛЖЕННОСТЬ И ПЕРЕРАСЧЕТЫ ПО ОТМЕНЕННЫМ НАЛОГАМ, СБОРАМ И ИНЫМ ОБЯЗАТЕЛЬНЫМ ПЛАТЕЖАМ</t>
  </si>
  <si>
    <t>00010900000000000000</t>
  </si>
  <si>
    <t>1.1.2.7.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</si>
  <si>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</si>
  <si>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</si>
  <si>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1.1.2.8.</t>
  </si>
  <si>
    <t>ПЛАТЕЖИ ПРИ ПОЛЬЗОВАНИИ ПРИРОДНЫМИ РЕСУРСАМИ</t>
  </si>
  <si>
    <t>00011200000000000000</t>
  </si>
  <si>
    <t>1.1.2.9.</t>
  </si>
  <si>
    <t>ДОХОДЫ ОТ ОКАЗАНИЯ ПЛАТНЫХ УСЛУГ (РАБОТ) И КОМПЕНСАЦИИ ЗАТРАТ ГОСУДАРСТВА</t>
  </si>
  <si>
    <t>00011300000000000000</t>
  </si>
  <si>
    <t>1.1.2.10.</t>
  </si>
  <si>
    <t>ДОХОДЫ ОТ ПРОДАЖИ МАТЕРИАЛЬНЫХ И НЕМАТЕРИАЛЬНЫХ АКТИВОВ</t>
  </si>
  <si>
    <t>00011400000000000000</t>
  </si>
  <si>
    <t>1.1.2.11.</t>
  </si>
  <si>
    <t>АДМИНИСТРАТИВНЫЕ ПЛАТЕЖИ И СБОРЫ</t>
  </si>
  <si>
    <t>00011500000000000000</t>
  </si>
  <si>
    <t>1.1.2.12.</t>
  </si>
  <si>
    <t>ШТРАФЫ, САНКЦИИ, ВОЗМЕЩЕНИЕ УЩЕРБА</t>
  </si>
  <si>
    <t>00011600000000000000</t>
  </si>
  <si>
    <t>1.1.2.13.</t>
  </si>
  <si>
    <t>ПРОЧИЕ НЕНАЛОГОВЫЕ ДОХОДЫ</t>
  </si>
  <si>
    <t>00011700000000000000</t>
  </si>
  <si>
    <t>1.2.</t>
  </si>
  <si>
    <t>в том числе за счет безвозмездных поступлений</t>
  </si>
  <si>
    <t>00020000000000000000</t>
  </si>
  <si>
    <t>1.2.1.</t>
  </si>
  <si>
    <t>БЕЗВОЗМЕЗДНЫЕ ПОСТУПЛЕНИЯ ОТ ДРУГИХ БЮДЖЕТОВ БЮДЖЕТНОЙ СИСТЕМЫ РОССИЙСКОЙ ФЕДЕРАЦИИ</t>
  </si>
  <si>
    <t>00020200000000000000</t>
  </si>
  <si>
    <t>1.2.2.</t>
  </si>
  <si>
    <t>БЕЗВОЗМЕЗДНЫЕ ПОСТУПЛЕНИЯ ОТ ГОСУДАРСТВЕННЫХ (МУНИЦИПАЛЬНЫХ) ОРГАНИЗАЦИЙ</t>
  </si>
  <si>
    <t>00020300000000000000</t>
  </si>
  <si>
    <t>1.2.3.</t>
  </si>
  <si>
    <t>БЕЗВОЗМЕЗДНЫЕ ПОСТУПЛЕНИЯ ОТ НЕГОСУДАРСТВЕННЫХ ОРГАНИЗАЦИЙ</t>
  </si>
  <si>
    <t>00020400000000000000</t>
  </si>
  <si>
    <t>1.2.4.</t>
  </si>
  <si>
    <t>ПРОЧИЕ БЕЗВОЗМЕЗДНЫЕ ПОСТУПЛЕНИЯ</t>
  </si>
  <si>
    <t>00020700000000000000</t>
  </si>
  <si>
    <t>2</t>
  </si>
  <si>
    <t>Расходы муниципального дорожного фонда</t>
  </si>
  <si>
    <t>3</t>
  </si>
  <si>
    <t>Переходящие остатки прошлых лет</t>
  </si>
  <si>
    <t>X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</si>
  <si>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</si>
  <si>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</si>
  <si>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</si>
  <si>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</si>
  <si>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</si>
  <si>
    <t>Отчет об использовании средств дорожного фонда Уриковского муниципального образования за 2024 год</t>
  </si>
  <si>
    <t xml:space="preserve">приложение  № 9
к решению Думы Уриковского МО "Об исполнению бюджета Уриковского МО за 2024 год"
 от ______________ г. №_____-______/дсп                                                                  </t>
  </si>
  <si>
    <t>Исполнено на 01.02.2024 
(отчетный финансовый год)</t>
  </si>
  <si>
    <t>Уточненный план на 01.02.2025 
(текущий финансовый год)</t>
  </si>
  <si>
    <t>Исполнено на 01.02.2025 
(текущий финансовый год)</t>
  </si>
  <si>
    <t>Исп. Старинская Н.Г., 495-410</t>
  </si>
  <si>
    <t>А.Е. Побережный</t>
  </si>
  <si>
    <t>Н.Г. Старинская</t>
  </si>
  <si>
    <t>Начальник отдела экономической деятельности и бюджетного планирования</t>
  </si>
  <si>
    <t>Уточненный план на 01.02.2026 
(текущий финансовый год)</t>
  </si>
  <si>
    <t>Исполнено на 01.02.2026 
(текущий финансовый год)</t>
  </si>
  <si>
    <t>Ожидаемое исполнение на 2026 год
(текущий финансовый год)</t>
  </si>
  <si>
    <t>Утверждено на первый год планового периода (2027 год)</t>
  </si>
  <si>
    <t>Утверждено на второй год планового периода (2028 год)</t>
  </si>
  <si>
    <t>Председатель ликвидационной комиссии</t>
  </si>
  <si>
    <t xml:space="preserve">Информация об исполнении муниципального дорожного фонда Уриковского муниципального образования за 2025 год </t>
  </si>
  <si>
    <t>Приложение  № 9
к решению Думы Иркутского муниципального округа "Об исполнении бюджета Уриковского муниципального образования за 2025 год"
 от _______________ г. № __________________________</t>
  </si>
  <si>
    <t>План на 2025 год</t>
  </si>
  <si>
    <t xml:space="preserve">Исполнено за 2025 год 
</t>
  </si>
  <si>
    <t>% выполнения</t>
  </si>
  <si>
    <t>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</si>
</sst>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1"/>
      <name val="Calibri"/>
      <family val="2"/>
      <scheme val="minor"/>
    </font>
    <font>
      <b/>
      <sz val="26"/>
      <color rgb="FF000000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u/>
      <sz val="14"/>
      <color rgb="FF000000"/>
      <name val="Arial"/>
      <family val="2"/>
      <charset val="204"/>
    </font>
    <font>
      <sz val="14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8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horizontal="center"/>
    </xf>
    <xf numFmtId="0" fontId="1" fillId="0" borderId="1">
      <alignment horizontal="center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4" fillId="0" borderId="1">
      <alignment horizontal="center" wrapText="1"/>
    </xf>
    <xf numFmtId="0" fontId="4" fillId="0" borderId="1">
      <alignment horizontal="center" wrapText="1"/>
    </xf>
    <xf numFmtId="0" fontId="3" fillId="0" borderId="1"/>
    <xf numFmtId="0" fontId="3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horizontal="center"/>
    </xf>
    <xf numFmtId="49" fontId="3" fillId="0" borderId="2">
      <alignment horizontal="center"/>
    </xf>
    <xf numFmtId="0" fontId="3" fillId="0" borderId="2">
      <alignment wrapText="1"/>
    </xf>
    <xf numFmtId="49" fontId="3" fillId="0" borderId="2">
      <alignment horizontal="center" vertical="center"/>
    </xf>
    <xf numFmtId="0" fontId="3" fillId="0" borderId="2"/>
    <xf numFmtId="0" fontId="3" fillId="2" borderId="2">
      <alignment horizontal="center"/>
    </xf>
    <xf numFmtId="0" fontId="3" fillId="0" borderId="1">
      <alignment wrapText="1"/>
    </xf>
    <xf numFmtId="0" fontId="5" fillId="0" borderId="1"/>
    <xf numFmtId="0" fontId="4" fillId="0" borderId="3">
      <alignment wrapText="1"/>
    </xf>
    <xf numFmtId="0" fontId="3" fillId="0" borderId="3">
      <alignment horizontal="center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</cellStyleXfs>
  <cellXfs count="6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>
      <alignment horizontal="center"/>
    </xf>
    <xf numFmtId="0" fontId="3" fillId="0" borderId="1" xfId="8" applyNumberFormat="1" applyProtection="1"/>
    <xf numFmtId="0" fontId="3" fillId="0" borderId="1" xfId="9" applyNumberFormat="1" applyProtection="1">
      <alignment horizontal="right"/>
    </xf>
    <xf numFmtId="0" fontId="2" fillId="0" borderId="2" xfId="10" applyNumberFormat="1" applyProtection="1">
      <alignment horizontal="center" vertical="center" wrapText="1"/>
    </xf>
    <xf numFmtId="0" fontId="3" fillId="0" borderId="2" xfId="11" applyNumberFormat="1" applyProtection="1">
      <alignment horizontal="center"/>
    </xf>
    <xf numFmtId="49" fontId="3" fillId="0" borderId="2" xfId="12" applyNumberFormat="1" applyProtection="1">
      <alignment horizontal="center"/>
    </xf>
    <xf numFmtId="0" fontId="3" fillId="0" borderId="2" xfId="13" applyNumberFormat="1" applyProtection="1">
      <alignment wrapText="1"/>
    </xf>
    <xf numFmtId="49" fontId="3" fillId="0" borderId="2" xfId="14" applyNumberFormat="1" applyProtection="1">
      <alignment horizontal="center" vertical="center"/>
    </xf>
    <xf numFmtId="0" fontId="3" fillId="0" borderId="2" xfId="15" applyNumberFormat="1" applyProtection="1"/>
    <xf numFmtId="0" fontId="5" fillId="0" borderId="1" xfId="18" applyNumberFormat="1" applyProtection="1"/>
    <xf numFmtId="0" fontId="12" fillId="0" borderId="1" xfId="7" applyNumberFormat="1" applyFont="1" applyProtection="1">
      <alignment horizontal="center" wrapText="1"/>
    </xf>
    <xf numFmtId="0" fontId="13" fillId="0" borderId="0" xfId="0" applyFont="1" applyProtection="1">
      <protection locked="0"/>
    </xf>
    <xf numFmtId="0" fontId="14" fillId="0" borderId="2" xfId="10" applyNumberFormat="1" applyFont="1" applyProtection="1">
      <alignment horizontal="center" vertical="center" wrapText="1"/>
    </xf>
    <xf numFmtId="0" fontId="15" fillId="0" borderId="2" xfId="15" applyNumberFormat="1" applyFont="1" applyProtection="1"/>
    <xf numFmtId="0" fontId="15" fillId="2" borderId="2" xfId="16" applyNumberFormat="1" applyFont="1" applyProtection="1">
      <alignment horizontal="center"/>
    </xf>
    <xf numFmtId="0" fontId="16" fillId="0" borderId="1" xfId="8" applyNumberFormat="1" applyFont="1" applyProtection="1"/>
    <xf numFmtId="164" fontId="15" fillId="0" borderId="2" xfId="15" applyNumberFormat="1" applyFont="1" applyProtection="1"/>
    <xf numFmtId="164" fontId="3" fillId="0" borderId="2" xfId="15" applyNumberFormat="1" applyProtection="1"/>
    <xf numFmtId="164" fontId="15" fillId="2" borderId="2" xfId="16" applyNumberFormat="1" applyFont="1" applyProtection="1">
      <alignment horizontal="center"/>
    </xf>
    <xf numFmtId="164" fontId="10" fillId="0" borderId="2" xfId="15" applyNumberFormat="1" applyFont="1" applyProtection="1"/>
    <xf numFmtId="0" fontId="2" fillId="0" borderId="2" xfId="10" applyNumberFormat="1" applyFont="1" applyProtection="1">
      <alignment horizontal="center" vertical="center" wrapText="1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protection locked="0"/>
    </xf>
    <xf numFmtId="0" fontId="11" fillId="0" borderId="1" xfId="4" applyFont="1" applyAlignment="1">
      <alignment wrapText="1"/>
    </xf>
    <xf numFmtId="0" fontId="2" fillId="0" borderId="2" xfId="13" applyNumberFormat="1" applyFont="1" applyProtection="1">
      <alignment wrapText="1"/>
    </xf>
    <xf numFmtId="49" fontId="2" fillId="0" borderId="2" xfId="14" applyNumberFormat="1" applyFont="1" applyProtection="1">
      <alignment horizontal="center" vertical="center"/>
    </xf>
    <xf numFmtId="164" fontId="18" fillId="0" borderId="2" xfId="15" applyNumberFormat="1" applyFont="1" applyProtection="1"/>
    <xf numFmtId="0" fontId="5" fillId="0" borderId="1" xfId="18" applyNumberFormat="1" applyFont="1" applyProtection="1"/>
    <xf numFmtId="0" fontId="5" fillId="0" borderId="1" xfId="18" applyNumberFormat="1" applyAlignment="1" applyProtection="1">
      <alignment horizontal="center"/>
    </xf>
    <xf numFmtId="4" fontId="18" fillId="0" borderId="2" xfId="15" applyNumberFormat="1" applyFont="1" applyProtection="1"/>
    <xf numFmtId="4" fontId="18" fillId="0" borderId="2" xfId="15" applyNumberFormat="1" applyFont="1" applyFill="1" applyProtection="1"/>
    <xf numFmtId="4" fontId="15" fillId="0" borderId="2" xfId="15" applyNumberFormat="1" applyFont="1" applyProtection="1"/>
    <xf numFmtId="0" fontId="3" fillId="0" borderId="1" xfId="5" applyNumberFormat="1" applyProtection="1">
      <alignment horizontal="center" wrapText="1"/>
    </xf>
    <xf numFmtId="0" fontId="3" fillId="0" borderId="1" xfId="5">
      <alignment horizontal="center" wrapText="1"/>
    </xf>
    <xf numFmtId="0" fontId="3" fillId="0" borderId="1" xfId="17" applyNumberFormat="1" applyProtection="1">
      <alignment wrapText="1"/>
    </xf>
    <xf numFmtId="0" fontId="3" fillId="0" borderId="1" xfId="17">
      <alignment wrapText="1"/>
    </xf>
    <xf numFmtId="0" fontId="9" fillId="0" borderId="1" xfId="1" applyNumberFormat="1" applyFont="1" applyAlignment="1" applyProtection="1">
      <alignment horizontal="right" wrapText="1"/>
    </xf>
    <xf numFmtId="0" fontId="9" fillId="0" borderId="1" xfId="1" applyFont="1" applyAlignment="1">
      <alignment horizontal="right"/>
    </xf>
    <xf numFmtId="0" fontId="10" fillId="0" borderId="1" xfId="8" applyNumberFormat="1" applyFont="1" applyAlignment="1" applyProtection="1">
      <alignment horizontal="left"/>
    </xf>
    <xf numFmtId="0" fontId="3" fillId="0" borderId="1" xfId="8" applyNumberFormat="1" applyAlignment="1" applyProtection="1">
      <alignment horizontal="left"/>
    </xf>
    <xf numFmtId="0" fontId="4" fillId="0" borderId="3" xfId="19" applyNumberFormat="1" applyProtection="1">
      <alignment wrapText="1"/>
    </xf>
    <xf numFmtId="0" fontId="4" fillId="0" borderId="3" xfId="19">
      <alignment wrapText="1"/>
    </xf>
    <xf numFmtId="0" fontId="3" fillId="0" borderId="3" xfId="20" applyNumberFormat="1" applyProtection="1">
      <alignment horizontal="center" wrapText="1"/>
    </xf>
    <xf numFmtId="0" fontId="3" fillId="0" borderId="3" xfId="20">
      <alignment horizontal="center" wrapText="1"/>
    </xf>
    <xf numFmtId="0" fontId="11" fillId="0" borderId="1" xfId="4" applyNumberFormat="1" applyFont="1" applyProtection="1">
      <alignment horizontal="center" wrapText="1"/>
    </xf>
    <xf numFmtId="0" fontId="11" fillId="0" borderId="1" xfId="4" applyFont="1">
      <alignment horizontal="center"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12" fillId="0" borderId="1" xfId="6" applyNumberFormat="1" applyFont="1" applyProtection="1">
      <alignment horizontal="center" wrapText="1"/>
    </xf>
    <xf numFmtId="0" fontId="12" fillId="0" borderId="1" xfId="6" applyFont="1">
      <alignment horizontal="center" wrapText="1"/>
    </xf>
    <xf numFmtId="0" fontId="0" fillId="0" borderId="0" xfId="0" applyAlignment="1" applyProtection="1">
      <alignment horizontal="left" wrapText="1"/>
      <protection locked="0"/>
    </xf>
    <xf numFmtId="0" fontId="19" fillId="0" borderId="1" xfId="1" applyNumberFormat="1" applyFont="1" applyAlignment="1" applyProtection="1">
      <alignment horizontal="center" wrapText="1"/>
    </xf>
    <xf numFmtId="0" fontId="19" fillId="0" borderId="1" xfId="1" applyFont="1" applyAlignment="1">
      <alignment horizontal="center"/>
    </xf>
    <xf numFmtId="0" fontId="16" fillId="0" borderId="1" xfId="17" applyNumberFormat="1" applyFont="1" applyProtection="1">
      <alignment wrapText="1"/>
    </xf>
    <xf numFmtId="0" fontId="16" fillId="0" borderId="1" xfId="17" applyFont="1">
      <alignment wrapText="1"/>
    </xf>
    <xf numFmtId="0" fontId="16" fillId="0" borderId="3" xfId="19" applyNumberFormat="1" applyFont="1" applyAlignment="1" applyProtection="1">
      <alignment horizontal="right" wrapText="1"/>
    </xf>
    <xf numFmtId="0" fontId="16" fillId="0" borderId="3" xfId="19" applyFont="1" applyAlignment="1">
      <alignment horizontal="right" wrapText="1"/>
    </xf>
    <xf numFmtId="0" fontId="16" fillId="0" borderId="3" xfId="20" applyNumberFormat="1" applyFont="1" applyProtection="1">
      <alignment horizontal="center" wrapText="1"/>
    </xf>
    <xf numFmtId="0" fontId="16" fillId="0" borderId="3" xfId="20" applyFont="1">
      <alignment horizontal="center" wrapText="1"/>
    </xf>
    <xf numFmtId="0" fontId="17" fillId="0" borderId="1" xfId="4" applyNumberFormat="1" applyFont="1" applyAlignment="1" applyProtection="1">
      <alignment horizontal="center" wrapText="1"/>
    </xf>
  </cellXfs>
  <cellStyles count="28">
    <cellStyle name="br" xfId="23"/>
    <cellStyle name="col" xfId="22"/>
    <cellStyle name="style0" xfId="24"/>
    <cellStyle name="td" xfId="25"/>
    <cellStyle name="tr" xfId="21"/>
    <cellStyle name="xl21" xfId="26"/>
    <cellStyle name="xl22" xfId="5"/>
    <cellStyle name="xl23" xfId="8"/>
    <cellStyle name="xl24" xfId="10"/>
    <cellStyle name="xl25" xfId="11"/>
    <cellStyle name="xl26" xfId="12"/>
    <cellStyle name="xl27" xfId="27"/>
    <cellStyle name="xl28" xfId="13"/>
    <cellStyle name="xl29" xfId="17"/>
    <cellStyle name="xl30" xfId="14"/>
    <cellStyle name="xl31" xfId="18"/>
    <cellStyle name="xl32" xfId="15"/>
    <cellStyle name="xl33" xfId="19"/>
    <cellStyle name="xl34" xfId="16"/>
    <cellStyle name="xl35" xfId="20"/>
    <cellStyle name="xl36" xfId="1"/>
    <cellStyle name="xl37" xfId="3"/>
    <cellStyle name="xl38" xfId="4"/>
    <cellStyle name="xl39" xfId="6"/>
    <cellStyle name="xl40" xfId="9"/>
    <cellStyle name="xl41" xfId="2"/>
    <cellStyle name="xl42" xfId="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view="pageBreakPreview" topLeftCell="A19" zoomScale="70" zoomScaleNormal="70" zoomScaleSheetLayoutView="70" zoomScalePageLayoutView="70" workbookViewId="0">
      <selection activeCell="J25" sqref="J25"/>
    </sheetView>
  </sheetViews>
  <sheetFormatPr defaultColWidth="9.42578125" defaultRowHeight="15" x14ac:dyDescent="0.25"/>
  <cols>
    <col min="1" max="1" width="8" style="1" customWidth="1"/>
    <col min="2" max="2" width="48.7109375" style="1" customWidth="1"/>
    <col min="3" max="3" width="23.5703125" style="1" customWidth="1"/>
    <col min="4" max="4" width="15.5703125" style="1" customWidth="1"/>
    <col min="5" max="5" width="15.85546875" style="1" customWidth="1"/>
    <col min="6" max="6" width="16.5703125" style="1" customWidth="1"/>
    <col min="7" max="7" width="14.7109375" style="1" customWidth="1"/>
    <col min="8" max="9" width="15.28515625" style="1" customWidth="1"/>
    <col min="10" max="10" width="15.140625" style="1" customWidth="1"/>
    <col min="11" max="11" width="17.28515625" style="1" customWidth="1"/>
    <col min="12" max="12" width="12.85546875" style="1" customWidth="1"/>
    <col min="13" max="16384" width="9.42578125" style="1"/>
  </cols>
  <sheetData>
    <row r="1" spans="1:12" ht="19.5" customHeight="1" x14ac:dyDescent="0.25"/>
    <row r="2" spans="1:12" ht="72.75" customHeight="1" x14ac:dyDescent="0.25">
      <c r="A2" s="38" t="s">
        <v>87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4" spans="1:12" ht="27" customHeight="1" x14ac:dyDescent="0.5">
      <c r="A4" s="46" t="s">
        <v>86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2"/>
    </row>
    <row r="5" spans="1:12" ht="13.5" customHeight="1" x14ac:dyDescent="0.5">
      <c r="A5" s="48"/>
      <c r="B5" s="49"/>
      <c r="C5" s="49"/>
      <c r="D5" s="49"/>
      <c r="E5" s="49"/>
      <c r="F5" s="49"/>
      <c r="G5" s="49"/>
      <c r="H5" s="49"/>
      <c r="I5" s="49"/>
      <c r="J5" s="49"/>
      <c r="K5" s="49"/>
      <c r="L5" s="2"/>
    </row>
    <row r="6" spans="1:12" s="13" customFormat="1" ht="15.2" customHeight="1" x14ac:dyDescent="0.3">
      <c r="A6" s="50" t="s">
        <v>1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12"/>
    </row>
    <row r="7" spans="1:12" ht="12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4" t="s">
        <v>2</v>
      </c>
      <c r="L7" s="3"/>
    </row>
    <row r="8" spans="1:12" ht="153" customHeight="1" x14ac:dyDescent="0.25">
      <c r="A8" s="5" t="s">
        <v>3</v>
      </c>
      <c r="B8" s="5" t="s">
        <v>4</v>
      </c>
      <c r="C8" s="5" t="s">
        <v>5</v>
      </c>
      <c r="D8" s="14" t="s">
        <v>88</v>
      </c>
      <c r="E8" s="5" t="s">
        <v>6</v>
      </c>
      <c r="F8" s="5" t="s">
        <v>7</v>
      </c>
      <c r="G8" s="14" t="s">
        <v>89</v>
      </c>
      <c r="H8" s="14" t="s">
        <v>90</v>
      </c>
      <c r="I8" s="5" t="s">
        <v>8</v>
      </c>
      <c r="J8" s="5" t="s">
        <v>9</v>
      </c>
      <c r="K8" s="5" t="s">
        <v>10</v>
      </c>
      <c r="L8" s="3"/>
    </row>
    <row r="9" spans="1:12" ht="12.75" customHeight="1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3"/>
    </row>
    <row r="10" spans="1:12" ht="22.5" customHeight="1" x14ac:dyDescent="0.25">
      <c r="A10" s="7" t="s">
        <v>11</v>
      </c>
      <c r="B10" s="8" t="s">
        <v>12</v>
      </c>
      <c r="C10" s="9" t="s">
        <v>13</v>
      </c>
      <c r="D10" s="15">
        <v>1903.5</v>
      </c>
      <c r="E10" s="15">
        <v>120369</v>
      </c>
      <c r="F10" s="15">
        <v>64481.4</v>
      </c>
      <c r="G10" s="15">
        <v>64481.4</v>
      </c>
      <c r="H10" s="15">
        <v>2084.9</v>
      </c>
      <c r="I10" s="15">
        <v>64481.4</v>
      </c>
      <c r="J10" s="15">
        <v>25472.5</v>
      </c>
      <c r="K10" s="15">
        <v>34889.9</v>
      </c>
      <c r="L10" s="3"/>
    </row>
    <row r="11" spans="1:12" ht="25.5" customHeight="1" x14ac:dyDescent="0.25">
      <c r="A11" s="7" t="s">
        <v>14</v>
      </c>
      <c r="B11" s="8" t="s">
        <v>15</v>
      </c>
      <c r="C11" s="9" t="s">
        <v>13</v>
      </c>
      <c r="D11" s="15">
        <v>1903.5</v>
      </c>
      <c r="E11" s="15">
        <v>24546.1</v>
      </c>
      <c r="F11" s="15">
        <v>24481.4</v>
      </c>
      <c r="G11" s="15">
        <v>24481.4</v>
      </c>
      <c r="H11" s="15">
        <v>2084.9</v>
      </c>
      <c r="I11" s="15">
        <v>24481.4</v>
      </c>
      <c r="J11" s="15">
        <v>25472.5</v>
      </c>
      <c r="K11" s="15">
        <v>34889.9</v>
      </c>
      <c r="L11" s="3"/>
    </row>
    <row r="12" spans="1:12" ht="24" customHeight="1" x14ac:dyDescent="0.25">
      <c r="A12" s="7" t="s">
        <v>16</v>
      </c>
      <c r="B12" s="8" t="s">
        <v>17</v>
      </c>
      <c r="C12" s="9" t="s">
        <v>18</v>
      </c>
      <c r="D12" s="15">
        <v>1903.5</v>
      </c>
      <c r="E12" s="15">
        <v>23546.1</v>
      </c>
      <c r="F12" s="15">
        <v>24481.4</v>
      </c>
      <c r="G12" s="15">
        <v>24481.4</v>
      </c>
      <c r="H12" s="15">
        <v>2084.9</v>
      </c>
      <c r="I12" s="15">
        <v>24481.4</v>
      </c>
      <c r="J12" s="15">
        <v>25472.5</v>
      </c>
      <c r="K12" s="15">
        <v>34889.9</v>
      </c>
      <c r="L12" s="3"/>
    </row>
    <row r="13" spans="1:12" ht="38.25" customHeight="1" x14ac:dyDescent="0.25">
      <c r="A13" s="7" t="s">
        <v>19</v>
      </c>
      <c r="B13" s="8" t="s">
        <v>20</v>
      </c>
      <c r="C13" s="9" t="s">
        <v>13</v>
      </c>
      <c r="D13" s="15" t="s">
        <v>21</v>
      </c>
      <c r="E13" s="15">
        <v>1000</v>
      </c>
      <c r="F13" s="15" t="s">
        <v>21</v>
      </c>
      <c r="G13" s="15" t="s">
        <v>21</v>
      </c>
      <c r="H13" s="15" t="s">
        <v>21</v>
      </c>
      <c r="I13" s="15" t="s">
        <v>21</v>
      </c>
      <c r="J13" s="15" t="s">
        <v>21</v>
      </c>
      <c r="K13" s="15" t="s">
        <v>21</v>
      </c>
      <c r="L13" s="3"/>
    </row>
    <row r="14" spans="1:12" ht="23.25" customHeight="1" x14ac:dyDescent="0.25">
      <c r="A14" s="7" t="s">
        <v>22</v>
      </c>
      <c r="B14" s="8" t="s">
        <v>23</v>
      </c>
      <c r="C14" s="9" t="s">
        <v>24</v>
      </c>
      <c r="D14" s="15" t="s">
        <v>21</v>
      </c>
      <c r="E14" s="15" t="s">
        <v>21</v>
      </c>
      <c r="F14" s="15" t="s">
        <v>21</v>
      </c>
      <c r="G14" s="15" t="s">
        <v>21</v>
      </c>
      <c r="H14" s="15" t="s">
        <v>21</v>
      </c>
      <c r="I14" s="15" t="s">
        <v>21</v>
      </c>
      <c r="J14" s="15" t="s">
        <v>21</v>
      </c>
      <c r="K14" s="15" t="s">
        <v>21</v>
      </c>
      <c r="L14" s="3"/>
    </row>
    <row r="15" spans="1:12" ht="23.25" customHeight="1" x14ac:dyDescent="0.25">
      <c r="A15" s="7" t="s">
        <v>25</v>
      </c>
      <c r="B15" s="8" t="s">
        <v>26</v>
      </c>
      <c r="C15" s="9" t="s">
        <v>27</v>
      </c>
      <c r="D15" s="15" t="s">
        <v>21</v>
      </c>
      <c r="E15" s="15" t="s">
        <v>21</v>
      </c>
      <c r="F15" s="15" t="s">
        <v>21</v>
      </c>
      <c r="G15" s="15" t="s">
        <v>21</v>
      </c>
      <c r="H15" s="15" t="s">
        <v>21</v>
      </c>
      <c r="I15" s="15" t="s">
        <v>21</v>
      </c>
      <c r="J15" s="15" t="s">
        <v>21</v>
      </c>
      <c r="K15" s="15" t="s">
        <v>21</v>
      </c>
      <c r="L15" s="3"/>
    </row>
    <row r="16" spans="1:12" ht="23.25" customHeight="1" x14ac:dyDescent="0.25">
      <c r="A16" s="7" t="s">
        <v>28</v>
      </c>
      <c r="B16" s="8" t="s">
        <v>29</v>
      </c>
      <c r="C16" s="9" t="s">
        <v>30</v>
      </c>
      <c r="D16" s="15" t="s">
        <v>21</v>
      </c>
      <c r="E16" s="15">
        <v>1000</v>
      </c>
      <c r="F16" s="15" t="s">
        <v>21</v>
      </c>
      <c r="G16" s="15" t="s">
        <v>21</v>
      </c>
      <c r="H16" s="15" t="s">
        <v>21</v>
      </c>
      <c r="I16" s="15" t="s">
        <v>21</v>
      </c>
      <c r="J16" s="15" t="s">
        <v>21</v>
      </c>
      <c r="K16" s="15" t="s">
        <v>21</v>
      </c>
      <c r="L16" s="3"/>
    </row>
    <row r="17" spans="1:12" ht="42.75" customHeight="1" x14ac:dyDescent="0.25">
      <c r="A17" s="7" t="s">
        <v>31</v>
      </c>
      <c r="B17" s="8" t="s">
        <v>32</v>
      </c>
      <c r="C17" s="9" t="s">
        <v>33</v>
      </c>
      <c r="D17" s="10" t="s">
        <v>21</v>
      </c>
      <c r="E17" s="10" t="s">
        <v>21</v>
      </c>
      <c r="F17" s="10" t="s">
        <v>21</v>
      </c>
      <c r="G17" s="10" t="s">
        <v>21</v>
      </c>
      <c r="H17" s="10" t="s">
        <v>21</v>
      </c>
      <c r="I17" s="10" t="s">
        <v>21</v>
      </c>
      <c r="J17" s="10" t="s">
        <v>21</v>
      </c>
      <c r="K17" s="10" t="s">
        <v>21</v>
      </c>
      <c r="L17" s="3"/>
    </row>
    <row r="18" spans="1:12" ht="23.25" customHeight="1" x14ac:dyDescent="0.25">
      <c r="A18" s="7" t="s">
        <v>34</v>
      </c>
      <c r="B18" s="8" t="s">
        <v>35</v>
      </c>
      <c r="C18" s="9" t="s">
        <v>36</v>
      </c>
      <c r="D18" s="10" t="s">
        <v>21</v>
      </c>
      <c r="E18" s="10" t="s">
        <v>21</v>
      </c>
      <c r="F18" s="10" t="s">
        <v>21</v>
      </c>
      <c r="G18" s="10" t="s">
        <v>21</v>
      </c>
      <c r="H18" s="10" t="s">
        <v>21</v>
      </c>
      <c r="I18" s="10" t="s">
        <v>21</v>
      </c>
      <c r="J18" s="10" t="s">
        <v>21</v>
      </c>
      <c r="K18" s="10" t="s">
        <v>21</v>
      </c>
      <c r="L18" s="3"/>
    </row>
    <row r="19" spans="1:12" ht="45" customHeight="1" x14ac:dyDescent="0.25">
      <c r="A19" s="7" t="s">
        <v>37</v>
      </c>
      <c r="B19" s="8" t="s">
        <v>38</v>
      </c>
      <c r="C19" s="9" t="s">
        <v>39</v>
      </c>
      <c r="D19" s="10" t="s">
        <v>21</v>
      </c>
      <c r="E19" s="10" t="s">
        <v>21</v>
      </c>
      <c r="F19" s="10" t="s">
        <v>21</v>
      </c>
      <c r="G19" s="10" t="s">
        <v>21</v>
      </c>
      <c r="H19" s="10" t="s">
        <v>21</v>
      </c>
      <c r="I19" s="10" t="s">
        <v>21</v>
      </c>
      <c r="J19" s="10" t="s">
        <v>21</v>
      </c>
      <c r="K19" s="10" t="s">
        <v>21</v>
      </c>
      <c r="L19" s="3"/>
    </row>
    <row r="20" spans="1:12" ht="41.25" customHeight="1" x14ac:dyDescent="0.25">
      <c r="A20" s="7" t="s">
        <v>40</v>
      </c>
      <c r="B20" s="8" t="s">
        <v>41</v>
      </c>
      <c r="C20" s="9" t="s">
        <v>42</v>
      </c>
      <c r="D20" s="10" t="s">
        <v>21</v>
      </c>
      <c r="E20" s="10" t="s">
        <v>21</v>
      </c>
      <c r="F20" s="10" t="s">
        <v>21</v>
      </c>
      <c r="G20" s="10" t="s">
        <v>21</v>
      </c>
      <c r="H20" s="10" t="s">
        <v>21</v>
      </c>
      <c r="I20" s="10" t="s">
        <v>21</v>
      </c>
      <c r="J20" s="10" t="s">
        <v>21</v>
      </c>
      <c r="K20" s="10" t="s">
        <v>21</v>
      </c>
      <c r="L20" s="3"/>
    </row>
    <row r="21" spans="1:12" ht="31.5" customHeight="1" x14ac:dyDescent="0.25">
      <c r="A21" s="7" t="s">
        <v>43</v>
      </c>
      <c r="B21" s="8" t="s">
        <v>44</v>
      </c>
      <c r="C21" s="9" t="s">
        <v>45</v>
      </c>
      <c r="D21" s="10" t="s">
        <v>21</v>
      </c>
      <c r="E21" s="10" t="s">
        <v>21</v>
      </c>
      <c r="F21" s="10" t="s">
        <v>21</v>
      </c>
      <c r="G21" s="10" t="s">
        <v>21</v>
      </c>
      <c r="H21" s="10" t="s">
        <v>21</v>
      </c>
      <c r="I21" s="10" t="s">
        <v>21</v>
      </c>
      <c r="J21" s="10" t="s">
        <v>21</v>
      </c>
      <c r="K21" s="10" t="s">
        <v>21</v>
      </c>
      <c r="L21" s="3"/>
    </row>
    <row r="22" spans="1:12" ht="42.75" customHeight="1" x14ac:dyDescent="0.25">
      <c r="A22" s="7" t="s">
        <v>46</v>
      </c>
      <c r="B22" s="8" t="s">
        <v>47</v>
      </c>
      <c r="C22" s="9" t="s">
        <v>48</v>
      </c>
      <c r="D22" s="10" t="s">
        <v>21</v>
      </c>
      <c r="E22" s="10" t="s">
        <v>21</v>
      </c>
      <c r="F22" s="10" t="s">
        <v>21</v>
      </c>
      <c r="G22" s="10" t="s">
        <v>21</v>
      </c>
      <c r="H22" s="10" t="s">
        <v>21</v>
      </c>
      <c r="I22" s="10" t="s">
        <v>21</v>
      </c>
      <c r="J22" s="10" t="s">
        <v>21</v>
      </c>
      <c r="K22" s="10" t="s">
        <v>21</v>
      </c>
      <c r="L22" s="3"/>
    </row>
    <row r="23" spans="1:12" ht="34.5" customHeight="1" x14ac:dyDescent="0.25">
      <c r="A23" s="7" t="s">
        <v>49</v>
      </c>
      <c r="B23" s="8" t="s">
        <v>50</v>
      </c>
      <c r="C23" s="9" t="s">
        <v>51</v>
      </c>
      <c r="D23" s="10" t="s">
        <v>21</v>
      </c>
      <c r="E23" s="10" t="s">
        <v>21</v>
      </c>
      <c r="F23" s="10" t="s">
        <v>21</v>
      </c>
      <c r="G23" s="10" t="s">
        <v>21</v>
      </c>
      <c r="H23" s="10" t="s">
        <v>21</v>
      </c>
      <c r="I23" s="10" t="s">
        <v>21</v>
      </c>
      <c r="J23" s="10" t="s">
        <v>21</v>
      </c>
      <c r="K23" s="10" t="s">
        <v>21</v>
      </c>
      <c r="L23" s="3"/>
    </row>
    <row r="24" spans="1:12" ht="23.25" customHeight="1" x14ac:dyDescent="0.25">
      <c r="A24" s="7" t="s">
        <v>52</v>
      </c>
      <c r="B24" s="8" t="s">
        <v>53</v>
      </c>
      <c r="C24" s="9" t="s">
        <v>54</v>
      </c>
      <c r="D24" s="10" t="s">
        <v>21</v>
      </c>
      <c r="E24" s="10" t="s">
        <v>21</v>
      </c>
      <c r="F24" s="10" t="s">
        <v>21</v>
      </c>
      <c r="G24" s="10" t="s">
        <v>21</v>
      </c>
      <c r="H24" s="10" t="s">
        <v>21</v>
      </c>
      <c r="I24" s="10" t="s">
        <v>21</v>
      </c>
      <c r="J24" s="10" t="s">
        <v>21</v>
      </c>
      <c r="K24" s="10" t="s">
        <v>21</v>
      </c>
      <c r="L24" s="3"/>
    </row>
    <row r="25" spans="1:12" ht="23.25" customHeight="1" x14ac:dyDescent="0.25">
      <c r="A25" s="7" t="s">
        <v>55</v>
      </c>
      <c r="B25" s="8" t="s">
        <v>56</v>
      </c>
      <c r="C25" s="9" t="s">
        <v>57</v>
      </c>
      <c r="D25" s="10" t="s">
        <v>21</v>
      </c>
      <c r="E25" s="10" t="s">
        <v>21</v>
      </c>
      <c r="F25" s="10" t="s">
        <v>21</v>
      </c>
      <c r="G25" s="10" t="s">
        <v>21</v>
      </c>
      <c r="H25" s="10" t="s">
        <v>21</v>
      </c>
      <c r="I25" s="10" t="s">
        <v>21</v>
      </c>
      <c r="J25" s="10" t="s">
        <v>21</v>
      </c>
      <c r="K25" s="10" t="s">
        <v>21</v>
      </c>
      <c r="L25" s="3"/>
    </row>
    <row r="26" spans="1:12" ht="23.25" customHeight="1" x14ac:dyDescent="0.25">
      <c r="A26" s="7" t="s">
        <v>58</v>
      </c>
      <c r="B26" s="8" t="s">
        <v>59</v>
      </c>
      <c r="C26" s="9" t="s">
        <v>60</v>
      </c>
      <c r="D26" s="10" t="s">
        <v>21</v>
      </c>
      <c r="E26" s="10" t="s">
        <v>21</v>
      </c>
      <c r="F26" s="10" t="s">
        <v>21</v>
      </c>
      <c r="G26" s="10" t="s">
        <v>21</v>
      </c>
      <c r="H26" s="10" t="s">
        <v>21</v>
      </c>
      <c r="I26" s="10" t="s">
        <v>21</v>
      </c>
      <c r="J26" s="10" t="s">
        <v>21</v>
      </c>
      <c r="K26" s="10" t="s">
        <v>21</v>
      </c>
      <c r="L26" s="3"/>
    </row>
    <row r="27" spans="1:12" ht="23.25" customHeight="1" x14ac:dyDescent="0.25">
      <c r="A27" s="7" t="s">
        <v>61</v>
      </c>
      <c r="B27" s="8" t="s">
        <v>62</v>
      </c>
      <c r="C27" s="9" t="s">
        <v>63</v>
      </c>
      <c r="D27" s="10" t="s">
        <v>21</v>
      </c>
      <c r="E27" s="15">
        <v>95822.9</v>
      </c>
      <c r="F27" s="15">
        <v>40000</v>
      </c>
      <c r="G27" s="15">
        <v>40000</v>
      </c>
      <c r="H27" s="15" t="s">
        <v>21</v>
      </c>
      <c r="I27" s="15">
        <v>40000</v>
      </c>
      <c r="J27" s="10" t="s">
        <v>21</v>
      </c>
      <c r="K27" s="10" t="s">
        <v>21</v>
      </c>
      <c r="L27" s="3"/>
    </row>
    <row r="28" spans="1:12" ht="45" customHeight="1" x14ac:dyDescent="0.25">
      <c r="A28" s="7" t="s">
        <v>64</v>
      </c>
      <c r="B28" s="8" t="s">
        <v>65</v>
      </c>
      <c r="C28" s="9" t="s">
        <v>66</v>
      </c>
      <c r="D28" s="10" t="s">
        <v>21</v>
      </c>
      <c r="E28" s="15">
        <v>95822.9</v>
      </c>
      <c r="F28" s="15">
        <v>40000</v>
      </c>
      <c r="G28" s="15">
        <v>40000</v>
      </c>
      <c r="H28" s="15" t="s">
        <v>21</v>
      </c>
      <c r="I28" s="15">
        <v>40000</v>
      </c>
      <c r="J28" s="10" t="s">
        <v>21</v>
      </c>
      <c r="K28" s="10" t="s">
        <v>21</v>
      </c>
      <c r="L28" s="3"/>
    </row>
    <row r="29" spans="1:12" ht="39.75" customHeight="1" x14ac:dyDescent="0.25">
      <c r="A29" s="7" t="s">
        <v>67</v>
      </c>
      <c r="B29" s="8" t="s">
        <v>68</v>
      </c>
      <c r="C29" s="9" t="s">
        <v>69</v>
      </c>
      <c r="D29" s="10" t="s">
        <v>21</v>
      </c>
      <c r="E29" s="10" t="s">
        <v>21</v>
      </c>
      <c r="F29" s="10" t="s">
        <v>21</v>
      </c>
      <c r="G29" s="10" t="s">
        <v>21</v>
      </c>
      <c r="H29" s="10" t="s">
        <v>21</v>
      </c>
      <c r="I29" s="10" t="s">
        <v>21</v>
      </c>
      <c r="J29" s="10" t="s">
        <v>21</v>
      </c>
      <c r="K29" s="10" t="s">
        <v>21</v>
      </c>
      <c r="L29" s="3"/>
    </row>
    <row r="30" spans="1:12" ht="30.75" customHeight="1" x14ac:dyDescent="0.25">
      <c r="A30" s="7" t="s">
        <v>70</v>
      </c>
      <c r="B30" s="8" t="s">
        <v>71</v>
      </c>
      <c r="C30" s="9" t="s">
        <v>72</v>
      </c>
      <c r="D30" s="10" t="s">
        <v>21</v>
      </c>
      <c r="E30" s="10" t="s">
        <v>21</v>
      </c>
      <c r="F30" s="10" t="s">
        <v>21</v>
      </c>
      <c r="G30" s="10" t="s">
        <v>21</v>
      </c>
      <c r="H30" s="10" t="s">
        <v>21</v>
      </c>
      <c r="I30" s="10" t="s">
        <v>21</v>
      </c>
      <c r="J30" s="10" t="s">
        <v>21</v>
      </c>
      <c r="K30" s="10" t="s">
        <v>21</v>
      </c>
      <c r="L30" s="3"/>
    </row>
    <row r="31" spans="1:12" ht="23.25" customHeight="1" x14ac:dyDescent="0.25">
      <c r="A31" s="7" t="s">
        <v>73</v>
      </c>
      <c r="B31" s="8" t="s">
        <v>74</v>
      </c>
      <c r="C31" s="9" t="s">
        <v>75</v>
      </c>
      <c r="D31" s="10" t="s">
        <v>21</v>
      </c>
      <c r="E31" s="10" t="s">
        <v>21</v>
      </c>
      <c r="F31" s="10" t="s">
        <v>21</v>
      </c>
      <c r="G31" s="10" t="s">
        <v>21</v>
      </c>
      <c r="H31" s="10" t="s">
        <v>21</v>
      </c>
      <c r="I31" s="10" t="s">
        <v>21</v>
      </c>
      <c r="J31" s="10" t="s">
        <v>21</v>
      </c>
      <c r="K31" s="10" t="s">
        <v>21</v>
      </c>
      <c r="L31" s="3"/>
    </row>
    <row r="32" spans="1:12" ht="23.25" customHeight="1" x14ac:dyDescent="0.25">
      <c r="A32" s="7" t="s">
        <v>76</v>
      </c>
      <c r="B32" s="8" t="s">
        <v>77</v>
      </c>
      <c r="C32" s="9" t="s">
        <v>13</v>
      </c>
      <c r="D32" s="15" t="s">
        <v>21</v>
      </c>
      <c r="E32" s="15">
        <v>120068.3</v>
      </c>
      <c r="F32" s="15">
        <v>64481.4</v>
      </c>
      <c r="G32" s="15">
        <v>67395.8</v>
      </c>
      <c r="H32" s="15">
        <v>270.3</v>
      </c>
      <c r="I32" s="15">
        <v>67395.8</v>
      </c>
      <c r="J32" s="15">
        <v>25472.5</v>
      </c>
      <c r="K32" s="15">
        <v>34889.9</v>
      </c>
      <c r="L32" s="3"/>
    </row>
    <row r="33" spans="1:12" ht="23.25" customHeight="1" x14ac:dyDescent="0.25">
      <c r="A33" s="7" t="s">
        <v>78</v>
      </c>
      <c r="B33" s="8" t="s">
        <v>79</v>
      </c>
      <c r="C33" s="9" t="s">
        <v>13</v>
      </c>
      <c r="D33" s="15">
        <v>2613.6999999999998</v>
      </c>
      <c r="E33" s="15">
        <v>2613.6999999999998</v>
      </c>
      <c r="F33" s="16" t="s">
        <v>80</v>
      </c>
      <c r="G33" s="15">
        <v>2914.4</v>
      </c>
      <c r="H33" s="15">
        <v>2914.4</v>
      </c>
      <c r="I33" s="15">
        <v>2914.4</v>
      </c>
      <c r="J33" s="16" t="s">
        <v>80</v>
      </c>
      <c r="K33" s="16" t="s">
        <v>80</v>
      </c>
      <c r="L33" s="3"/>
    </row>
    <row r="34" spans="1:12" ht="12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ht="21" hidden="1" customHeight="1" x14ac:dyDescent="0.25">
      <c r="A35" s="36" t="s">
        <v>81</v>
      </c>
      <c r="B35" s="37"/>
      <c r="C35" s="11"/>
      <c r="D35" s="42"/>
      <c r="E35" s="43"/>
      <c r="F35" s="11"/>
      <c r="G35" s="3"/>
      <c r="H35" s="44"/>
      <c r="I35" s="45"/>
      <c r="J35" s="3"/>
      <c r="K35" s="3"/>
      <c r="L35" s="3"/>
    </row>
    <row r="36" spans="1:12" ht="12.75" hidden="1" customHeight="1" x14ac:dyDescent="0.25">
      <c r="A36" s="3"/>
      <c r="B36" s="3"/>
      <c r="C36" s="11"/>
      <c r="D36" s="34" t="s">
        <v>82</v>
      </c>
      <c r="E36" s="35"/>
      <c r="F36" s="11"/>
      <c r="G36" s="3"/>
      <c r="H36" s="34" t="s">
        <v>83</v>
      </c>
      <c r="I36" s="35"/>
      <c r="J36" s="3"/>
      <c r="K36" s="3"/>
      <c r="L36" s="3"/>
    </row>
    <row r="37" spans="1:12" ht="12.75" hidden="1" customHeight="1" x14ac:dyDescent="0.25">
      <c r="A37" s="3"/>
      <c r="B37" s="3"/>
      <c r="C37" s="11"/>
      <c r="D37" s="3"/>
      <c r="E37" s="3"/>
      <c r="F37" s="11"/>
      <c r="G37" s="3"/>
      <c r="H37" s="3"/>
      <c r="I37" s="3"/>
      <c r="J37" s="3"/>
      <c r="K37" s="3"/>
      <c r="L37" s="3"/>
    </row>
    <row r="38" spans="1:12" ht="19.5" hidden="1" customHeight="1" x14ac:dyDescent="0.25">
      <c r="A38" s="36" t="s">
        <v>84</v>
      </c>
      <c r="B38" s="37"/>
      <c r="C38" s="11"/>
      <c r="D38" s="42"/>
      <c r="E38" s="43"/>
      <c r="F38" s="11"/>
      <c r="G38" s="3"/>
      <c r="H38" s="44"/>
      <c r="I38" s="45"/>
      <c r="J38" s="3"/>
      <c r="K38" s="3"/>
      <c r="L38" s="3"/>
    </row>
    <row r="39" spans="1:12" ht="12.75" hidden="1" customHeight="1" x14ac:dyDescent="0.25">
      <c r="A39" s="3"/>
      <c r="B39" s="3"/>
      <c r="C39" s="11"/>
      <c r="D39" s="34" t="s">
        <v>82</v>
      </c>
      <c r="E39" s="35"/>
      <c r="F39" s="11"/>
      <c r="G39" s="3"/>
      <c r="H39" s="34" t="s">
        <v>83</v>
      </c>
      <c r="I39" s="35"/>
      <c r="J39" s="3"/>
      <c r="K39" s="3"/>
      <c r="L39" s="3"/>
    </row>
    <row r="40" spans="1:12" ht="12.75" hidden="1" customHeight="1" x14ac:dyDescent="0.25">
      <c r="A40" s="3"/>
      <c r="B40" s="3"/>
      <c r="C40" s="3"/>
      <c r="D40" s="11"/>
      <c r="E40" s="11"/>
      <c r="F40" s="3"/>
      <c r="G40" s="3"/>
      <c r="H40" s="3"/>
      <c r="I40" s="3"/>
      <c r="J40" s="3"/>
      <c r="K40" s="3"/>
      <c r="L40" s="3"/>
    </row>
    <row r="41" spans="1:12" ht="18" hidden="1" customHeight="1" x14ac:dyDescent="0.25">
      <c r="A41" s="40" t="s">
        <v>91</v>
      </c>
      <c r="B41" s="41"/>
      <c r="C41" s="3"/>
      <c r="D41" s="11"/>
      <c r="E41" s="11"/>
      <c r="F41" s="3"/>
      <c r="G41" s="3"/>
      <c r="H41" s="3"/>
      <c r="I41" s="3"/>
      <c r="J41" s="3"/>
      <c r="K41" s="3"/>
      <c r="L41" s="3"/>
    </row>
    <row r="42" spans="1:12" ht="12.75" hidden="1" customHeight="1" x14ac:dyDescent="0.25">
      <c r="A42" s="36" t="s">
        <v>85</v>
      </c>
      <c r="B42" s="37"/>
      <c r="C42" s="37"/>
      <c r="D42" s="37"/>
      <c r="E42" s="3"/>
      <c r="F42" s="3"/>
      <c r="G42" s="3"/>
      <c r="H42" s="3"/>
      <c r="I42" s="3"/>
      <c r="J42" s="3"/>
      <c r="K42" s="3"/>
      <c r="L42" s="3"/>
    </row>
    <row r="43" spans="1:12" ht="12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</sheetData>
  <mergeCells count="16">
    <mergeCell ref="D39:E39"/>
    <mergeCell ref="H39:I39"/>
    <mergeCell ref="A42:D42"/>
    <mergeCell ref="A2:K2"/>
    <mergeCell ref="A41:B41"/>
    <mergeCell ref="D36:E36"/>
    <mergeCell ref="H36:I36"/>
    <mergeCell ref="A38:B38"/>
    <mergeCell ref="D38:E38"/>
    <mergeCell ref="H38:I38"/>
    <mergeCell ref="A4:K4"/>
    <mergeCell ref="A5:K5"/>
    <mergeCell ref="A6:K6"/>
    <mergeCell ref="A35:B35"/>
    <mergeCell ref="D35:E35"/>
    <mergeCell ref="H35:I35"/>
  </mergeCells>
  <pageMargins left="0.19685039370078741" right="0" top="0.74803149606299213" bottom="0" header="0" footer="0"/>
  <pageSetup paperSize="9" scale="70" orientation="landscape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view="pageBreakPreview" topLeftCell="A19" zoomScale="80" zoomScaleNormal="70" zoomScaleSheetLayoutView="80" zoomScalePageLayoutView="70" workbookViewId="0">
      <selection activeCell="M53" sqref="M53"/>
    </sheetView>
  </sheetViews>
  <sheetFormatPr defaultColWidth="9.42578125" defaultRowHeight="15" x14ac:dyDescent="0.25"/>
  <cols>
    <col min="1" max="1" width="8" style="1" customWidth="1"/>
    <col min="2" max="2" width="61.28515625" style="1" customWidth="1"/>
    <col min="3" max="3" width="28.28515625" style="1" customWidth="1"/>
    <col min="4" max="4" width="16.7109375" style="1" customWidth="1"/>
    <col min="5" max="5" width="16.28515625" style="1" customWidth="1"/>
    <col min="6" max="6" width="14.5703125" style="1" customWidth="1"/>
    <col min="7" max="7" width="14.7109375" style="1" hidden="1" customWidth="1"/>
    <col min="8" max="9" width="15.28515625" style="1" hidden="1" customWidth="1"/>
    <col min="10" max="10" width="15.140625" style="1" hidden="1" customWidth="1"/>
    <col min="11" max="11" width="17.28515625" style="1" hidden="1" customWidth="1"/>
    <col min="12" max="12" width="12.85546875" style="1" customWidth="1"/>
    <col min="13" max="16384" width="9.42578125" style="1"/>
  </cols>
  <sheetData>
    <row r="1" spans="1:12" ht="19.5" customHeight="1" x14ac:dyDescent="0.25"/>
    <row r="2" spans="1:12" ht="75" customHeight="1" x14ac:dyDescent="0.25">
      <c r="D2" s="52" t="s">
        <v>102</v>
      </c>
      <c r="E2" s="52"/>
      <c r="F2" s="52"/>
      <c r="G2" s="23"/>
      <c r="H2" s="24"/>
      <c r="I2" s="24"/>
      <c r="J2" s="24"/>
      <c r="K2" s="24"/>
    </row>
    <row r="3" spans="1:12" ht="40.5" customHeight="1" x14ac:dyDescent="0.35">
      <c r="A3" s="53" t="s">
        <v>0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2" ht="47.25" customHeight="1" x14ac:dyDescent="0.5">
      <c r="A4" s="61" t="s">
        <v>101</v>
      </c>
      <c r="B4" s="61"/>
      <c r="C4" s="61"/>
      <c r="D4" s="61"/>
      <c r="E4" s="61"/>
      <c r="F4" s="61"/>
      <c r="G4" s="25"/>
      <c r="H4" s="25"/>
      <c r="I4" s="25"/>
      <c r="J4" s="25"/>
      <c r="K4" s="25"/>
      <c r="L4" s="2"/>
    </row>
    <row r="5" spans="1:12" s="13" customFormat="1" ht="24.75" customHeight="1" x14ac:dyDescent="0.3">
      <c r="A5" s="50"/>
      <c r="B5" s="51"/>
      <c r="C5" s="51"/>
      <c r="D5" s="51"/>
      <c r="E5" s="51"/>
      <c r="F5" s="51"/>
      <c r="G5" s="51"/>
      <c r="H5" s="51"/>
      <c r="I5" s="51"/>
      <c r="J5" s="51"/>
      <c r="K5" s="51"/>
      <c r="L5" s="12"/>
    </row>
    <row r="6" spans="1:12" ht="12.75" customHeight="1" x14ac:dyDescent="0.25">
      <c r="A6" s="3"/>
      <c r="B6" s="3"/>
      <c r="C6" s="3"/>
      <c r="D6" s="3"/>
      <c r="E6" s="3"/>
      <c r="F6" s="4" t="s">
        <v>2</v>
      </c>
      <c r="G6" s="3"/>
      <c r="H6" s="3"/>
      <c r="I6" s="3"/>
      <c r="J6" s="3"/>
      <c r="L6" s="3"/>
    </row>
    <row r="7" spans="1:12" ht="153" customHeight="1" x14ac:dyDescent="0.25">
      <c r="A7" s="5" t="s">
        <v>3</v>
      </c>
      <c r="B7" s="5" t="s">
        <v>4</v>
      </c>
      <c r="C7" s="5" t="s">
        <v>5</v>
      </c>
      <c r="D7" s="22" t="s">
        <v>103</v>
      </c>
      <c r="E7" s="5" t="s">
        <v>104</v>
      </c>
      <c r="F7" s="22" t="s">
        <v>105</v>
      </c>
      <c r="G7" s="14" t="s">
        <v>95</v>
      </c>
      <c r="H7" s="14" t="s">
        <v>96</v>
      </c>
      <c r="I7" s="14" t="s">
        <v>97</v>
      </c>
      <c r="J7" s="14" t="s">
        <v>98</v>
      </c>
      <c r="K7" s="14" t="s">
        <v>99</v>
      </c>
      <c r="L7" s="3"/>
    </row>
    <row r="8" spans="1:12" ht="12.75" customHeight="1" x14ac:dyDescent="0.25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3"/>
    </row>
    <row r="9" spans="1:12" ht="22.5" customHeight="1" x14ac:dyDescent="0.25">
      <c r="A9" s="7" t="s">
        <v>11</v>
      </c>
      <c r="B9" s="26" t="s">
        <v>12</v>
      </c>
      <c r="C9" s="27" t="s">
        <v>13</v>
      </c>
      <c r="D9" s="31">
        <f>D10+D15+D26</f>
        <v>65610.430000000008</v>
      </c>
      <c r="E9" s="32">
        <v>35953</v>
      </c>
      <c r="F9" s="28">
        <f>E9/D9*100</f>
        <v>54.79768994045611</v>
      </c>
      <c r="G9" s="18" t="s">
        <v>21</v>
      </c>
      <c r="H9" s="18" t="s">
        <v>21</v>
      </c>
      <c r="I9" s="18" t="s">
        <v>21</v>
      </c>
      <c r="J9" s="18" t="s">
        <v>21</v>
      </c>
      <c r="K9" s="18" t="s">
        <v>21</v>
      </c>
      <c r="L9" s="3"/>
    </row>
    <row r="10" spans="1:12" ht="25.5" customHeight="1" x14ac:dyDescent="0.25">
      <c r="A10" s="7" t="s">
        <v>14</v>
      </c>
      <c r="B10" s="8" t="s">
        <v>15</v>
      </c>
      <c r="C10" s="9" t="s">
        <v>13</v>
      </c>
      <c r="D10" s="33">
        <v>24286.9</v>
      </c>
      <c r="E10" s="33">
        <v>24317.38</v>
      </c>
      <c r="F10" s="18">
        <f t="shared" ref="F10:F11" si="0">E10/D10*100</f>
        <v>100.12549975501194</v>
      </c>
      <c r="G10" s="18" t="s">
        <v>21</v>
      </c>
      <c r="H10" s="18" t="s">
        <v>21</v>
      </c>
      <c r="I10" s="18" t="s">
        <v>21</v>
      </c>
      <c r="J10" s="18" t="s">
        <v>21</v>
      </c>
      <c r="K10" s="18" t="s">
        <v>21</v>
      </c>
      <c r="L10" s="3"/>
    </row>
    <row r="11" spans="1:12" ht="24" customHeight="1" x14ac:dyDescent="0.25">
      <c r="A11" s="7" t="s">
        <v>16</v>
      </c>
      <c r="B11" s="8" t="s">
        <v>17</v>
      </c>
      <c r="C11" s="9" t="s">
        <v>18</v>
      </c>
      <c r="D11" s="33">
        <v>24286.9</v>
      </c>
      <c r="E11" s="33">
        <v>24317.38</v>
      </c>
      <c r="F11" s="18">
        <f t="shared" si="0"/>
        <v>100.12549975501194</v>
      </c>
      <c r="G11" s="18" t="s">
        <v>21</v>
      </c>
      <c r="H11" s="18" t="s">
        <v>21</v>
      </c>
      <c r="I11" s="18" t="s">
        <v>21</v>
      </c>
      <c r="J11" s="18" t="s">
        <v>21</v>
      </c>
      <c r="K11" s="18" t="s">
        <v>21</v>
      </c>
      <c r="L11" s="3"/>
    </row>
    <row r="12" spans="1:12" ht="38.25" customHeight="1" x14ac:dyDescent="0.25">
      <c r="A12" s="7" t="s">
        <v>19</v>
      </c>
      <c r="B12" s="8" t="s">
        <v>20</v>
      </c>
      <c r="C12" s="9" t="s">
        <v>13</v>
      </c>
      <c r="D12" s="18" t="s">
        <v>21</v>
      </c>
      <c r="E12" s="18" t="s">
        <v>21</v>
      </c>
      <c r="F12" s="18" t="s">
        <v>21</v>
      </c>
      <c r="G12" s="18" t="s">
        <v>21</v>
      </c>
      <c r="H12" s="18" t="s">
        <v>21</v>
      </c>
      <c r="I12" s="18" t="s">
        <v>21</v>
      </c>
      <c r="J12" s="18" t="s">
        <v>21</v>
      </c>
      <c r="K12" s="18" t="s">
        <v>21</v>
      </c>
      <c r="L12" s="3"/>
    </row>
    <row r="13" spans="1:12" ht="23.25" customHeight="1" x14ac:dyDescent="0.25">
      <c r="A13" s="7" t="s">
        <v>22</v>
      </c>
      <c r="B13" s="8" t="s">
        <v>23</v>
      </c>
      <c r="C13" s="9" t="s">
        <v>24</v>
      </c>
      <c r="D13" s="18" t="s">
        <v>21</v>
      </c>
      <c r="E13" s="18" t="s">
        <v>21</v>
      </c>
      <c r="F13" s="18" t="s">
        <v>21</v>
      </c>
      <c r="G13" s="18" t="s">
        <v>21</v>
      </c>
      <c r="H13" s="18" t="s">
        <v>21</v>
      </c>
      <c r="I13" s="18" t="s">
        <v>21</v>
      </c>
      <c r="J13" s="18" t="s">
        <v>21</v>
      </c>
      <c r="K13" s="18" t="s">
        <v>21</v>
      </c>
      <c r="L13" s="3"/>
    </row>
    <row r="14" spans="1:12" ht="23.25" customHeight="1" x14ac:dyDescent="0.25">
      <c r="A14" s="7" t="s">
        <v>25</v>
      </c>
      <c r="B14" s="8" t="s">
        <v>26</v>
      </c>
      <c r="C14" s="9" t="s">
        <v>27</v>
      </c>
      <c r="D14" s="18" t="s">
        <v>21</v>
      </c>
      <c r="E14" s="18" t="s">
        <v>21</v>
      </c>
      <c r="F14" s="18" t="s">
        <v>21</v>
      </c>
      <c r="G14" s="18" t="s">
        <v>21</v>
      </c>
      <c r="H14" s="18" t="s">
        <v>21</v>
      </c>
      <c r="I14" s="18" t="s">
        <v>21</v>
      </c>
      <c r="J14" s="18" t="s">
        <v>21</v>
      </c>
      <c r="K14" s="18" t="s">
        <v>21</v>
      </c>
      <c r="L14" s="3"/>
    </row>
    <row r="15" spans="1:12" ht="23.25" customHeight="1" x14ac:dyDescent="0.25">
      <c r="A15" s="7" t="s">
        <v>28</v>
      </c>
      <c r="B15" s="8" t="s">
        <v>29</v>
      </c>
      <c r="C15" s="9" t="s">
        <v>30</v>
      </c>
      <c r="D15" s="33">
        <v>1918.2</v>
      </c>
      <c r="E15" s="18" t="s">
        <v>21</v>
      </c>
      <c r="F15" s="18" t="s">
        <v>21</v>
      </c>
      <c r="G15" s="18" t="s">
        <v>21</v>
      </c>
      <c r="H15" s="18" t="s">
        <v>21</v>
      </c>
      <c r="I15" s="18" t="s">
        <v>21</v>
      </c>
      <c r="J15" s="18" t="s">
        <v>21</v>
      </c>
      <c r="K15" s="18" t="s">
        <v>21</v>
      </c>
      <c r="L15" s="3"/>
    </row>
    <row r="16" spans="1:12" ht="42.75" customHeight="1" x14ac:dyDescent="0.25">
      <c r="A16" s="7" t="s">
        <v>31</v>
      </c>
      <c r="B16" s="8" t="s">
        <v>32</v>
      </c>
      <c r="C16" s="9" t="s">
        <v>33</v>
      </c>
      <c r="D16" s="19" t="s">
        <v>21</v>
      </c>
      <c r="E16" s="19" t="s">
        <v>21</v>
      </c>
      <c r="F16" s="19" t="s">
        <v>21</v>
      </c>
      <c r="G16" s="19" t="s">
        <v>21</v>
      </c>
      <c r="H16" s="19" t="s">
        <v>21</v>
      </c>
      <c r="I16" s="19" t="s">
        <v>21</v>
      </c>
      <c r="J16" s="19" t="s">
        <v>21</v>
      </c>
      <c r="K16" s="19" t="s">
        <v>21</v>
      </c>
      <c r="L16" s="3"/>
    </row>
    <row r="17" spans="1:12" ht="23.25" customHeight="1" x14ac:dyDescent="0.25">
      <c r="A17" s="7" t="s">
        <v>34</v>
      </c>
      <c r="B17" s="8" t="s">
        <v>35</v>
      </c>
      <c r="C17" s="9" t="s">
        <v>36</v>
      </c>
      <c r="D17" s="19" t="s">
        <v>21</v>
      </c>
      <c r="E17" s="19" t="s">
        <v>21</v>
      </c>
      <c r="F17" s="19" t="s">
        <v>21</v>
      </c>
      <c r="G17" s="19" t="s">
        <v>21</v>
      </c>
      <c r="H17" s="19" t="s">
        <v>21</v>
      </c>
      <c r="I17" s="19" t="s">
        <v>21</v>
      </c>
      <c r="J17" s="19" t="s">
        <v>21</v>
      </c>
      <c r="K17" s="19" t="s">
        <v>21</v>
      </c>
      <c r="L17" s="3"/>
    </row>
    <row r="18" spans="1:12" ht="45" customHeight="1" x14ac:dyDescent="0.25">
      <c r="A18" s="7" t="s">
        <v>37</v>
      </c>
      <c r="B18" s="8" t="s">
        <v>38</v>
      </c>
      <c r="C18" s="9" t="s">
        <v>39</v>
      </c>
      <c r="D18" s="19" t="s">
        <v>21</v>
      </c>
      <c r="E18" s="19" t="s">
        <v>21</v>
      </c>
      <c r="F18" s="19" t="s">
        <v>21</v>
      </c>
      <c r="G18" s="19" t="s">
        <v>21</v>
      </c>
      <c r="H18" s="19" t="s">
        <v>21</v>
      </c>
      <c r="I18" s="19" t="s">
        <v>21</v>
      </c>
      <c r="J18" s="19" t="s">
        <v>21</v>
      </c>
      <c r="K18" s="19" t="s">
        <v>21</v>
      </c>
      <c r="L18" s="3"/>
    </row>
    <row r="19" spans="1:12" ht="41.25" customHeight="1" x14ac:dyDescent="0.25">
      <c r="A19" s="7" t="s">
        <v>40</v>
      </c>
      <c r="B19" s="8" t="s">
        <v>41</v>
      </c>
      <c r="C19" s="9" t="s">
        <v>42</v>
      </c>
      <c r="D19" s="19" t="s">
        <v>21</v>
      </c>
      <c r="E19" s="19" t="s">
        <v>21</v>
      </c>
      <c r="F19" s="19" t="s">
        <v>21</v>
      </c>
      <c r="G19" s="19" t="s">
        <v>21</v>
      </c>
      <c r="H19" s="19" t="s">
        <v>21</v>
      </c>
      <c r="I19" s="19" t="s">
        <v>21</v>
      </c>
      <c r="J19" s="19" t="s">
        <v>21</v>
      </c>
      <c r="K19" s="19" t="s">
        <v>21</v>
      </c>
      <c r="L19" s="3"/>
    </row>
    <row r="20" spans="1:12" ht="31.5" customHeight="1" x14ac:dyDescent="0.25">
      <c r="A20" s="7" t="s">
        <v>43</v>
      </c>
      <c r="B20" s="8" t="s">
        <v>44</v>
      </c>
      <c r="C20" s="9" t="s">
        <v>45</v>
      </c>
      <c r="D20" s="19" t="s">
        <v>21</v>
      </c>
      <c r="E20" s="19" t="s">
        <v>21</v>
      </c>
      <c r="F20" s="19" t="s">
        <v>21</v>
      </c>
      <c r="G20" s="19" t="s">
        <v>21</v>
      </c>
      <c r="H20" s="19" t="s">
        <v>21</v>
      </c>
      <c r="I20" s="19" t="s">
        <v>21</v>
      </c>
      <c r="J20" s="19" t="s">
        <v>21</v>
      </c>
      <c r="K20" s="19" t="s">
        <v>21</v>
      </c>
      <c r="L20" s="3"/>
    </row>
    <row r="21" spans="1:12" ht="42.75" customHeight="1" x14ac:dyDescent="0.25">
      <c r="A21" s="7" t="s">
        <v>46</v>
      </c>
      <c r="B21" s="8" t="s">
        <v>47</v>
      </c>
      <c r="C21" s="9" t="s">
        <v>48</v>
      </c>
      <c r="D21" s="19" t="s">
        <v>21</v>
      </c>
      <c r="E21" s="19" t="s">
        <v>21</v>
      </c>
      <c r="F21" s="19" t="s">
        <v>21</v>
      </c>
      <c r="G21" s="19" t="s">
        <v>21</v>
      </c>
      <c r="H21" s="19" t="s">
        <v>21</v>
      </c>
      <c r="I21" s="19" t="s">
        <v>21</v>
      </c>
      <c r="J21" s="19" t="s">
        <v>21</v>
      </c>
      <c r="K21" s="19" t="s">
        <v>21</v>
      </c>
      <c r="L21" s="3"/>
    </row>
    <row r="22" spans="1:12" ht="34.5" customHeight="1" x14ac:dyDescent="0.25">
      <c r="A22" s="7" t="s">
        <v>49</v>
      </c>
      <c r="B22" s="8" t="s">
        <v>50</v>
      </c>
      <c r="C22" s="9" t="s">
        <v>51</v>
      </c>
      <c r="D22" s="19" t="s">
        <v>21</v>
      </c>
      <c r="E22" s="19" t="s">
        <v>21</v>
      </c>
      <c r="F22" s="19" t="s">
        <v>21</v>
      </c>
      <c r="G22" s="19" t="s">
        <v>21</v>
      </c>
      <c r="H22" s="19" t="s">
        <v>21</v>
      </c>
      <c r="I22" s="19" t="s">
        <v>21</v>
      </c>
      <c r="J22" s="19" t="s">
        <v>21</v>
      </c>
      <c r="K22" s="19" t="s">
        <v>21</v>
      </c>
      <c r="L22" s="3"/>
    </row>
    <row r="23" spans="1:12" ht="23.25" customHeight="1" x14ac:dyDescent="0.25">
      <c r="A23" s="7" t="s">
        <v>52</v>
      </c>
      <c r="B23" s="8" t="s">
        <v>53</v>
      </c>
      <c r="C23" s="9" t="s">
        <v>54</v>
      </c>
      <c r="D23" s="19" t="s">
        <v>21</v>
      </c>
      <c r="E23" s="19" t="s">
        <v>21</v>
      </c>
      <c r="F23" s="19" t="s">
        <v>21</v>
      </c>
      <c r="G23" s="19" t="s">
        <v>21</v>
      </c>
      <c r="H23" s="19" t="s">
        <v>21</v>
      </c>
      <c r="I23" s="19" t="s">
        <v>21</v>
      </c>
      <c r="J23" s="19" t="s">
        <v>21</v>
      </c>
      <c r="K23" s="19" t="s">
        <v>21</v>
      </c>
      <c r="L23" s="3"/>
    </row>
    <row r="24" spans="1:12" ht="23.25" customHeight="1" x14ac:dyDescent="0.25">
      <c r="A24" s="7" t="s">
        <v>55</v>
      </c>
      <c r="B24" s="8" t="s">
        <v>56</v>
      </c>
      <c r="C24" s="9" t="s">
        <v>57</v>
      </c>
      <c r="D24" s="19" t="s">
        <v>21</v>
      </c>
      <c r="E24" s="19" t="s">
        <v>21</v>
      </c>
      <c r="F24" s="19" t="s">
        <v>21</v>
      </c>
      <c r="G24" s="19" t="s">
        <v>21</v>
      </c>
      <c r="H24" s="19" t="s">
        <v>21</v>
      </c>
      <c r="I24" s="19" t="s">
        <v>21</v>
      </c>
      <c r="J24" s="19" t="s">
        <v>21</v>
      </c>
      <c r="K24" s="19" t="s">
        <v>21</v>
      </c>
      <c r="L24" s="3"/>
    </row>
    <row r="25" spans="1:12" ht="23.25" customHeight="1" x14ac:dyDescent="0.25">
      <c r="A25" s="7" t="s">
        <v>58</v>
      </c>
      <c r="B25" s="8" t="s">
        <v>59</v>
      </c>
      <c r="C25" s="9" t="s">
        <v>60</v>
      </c>
      <c r="D25" s="19" t="s">
        <v>21</v>
      </c>
      <c r="E25" s="19" t="s">
        <v>21</v>
      </c>
      <c r="F25" s="19" t="s">
        <v>21</v>
      </c>
      <c r="G25" s="19" t="s">
        <v>21</v>
      </c>
      <c r="H25" s="19" t="s">
        <v>21</v>
      </c>
      <c r="I25" s="19" t="s">
        <v>21</v>
      </c>
      <c r="J25" s="19" t="s">
        <v>21</v>
      </c>
      <c r="K25" s="19" t="s">
        <v>21</v>
      </c>
      <c r="L25" s="3"/>
    </row>
    <row r="26" spans="1:12" ht="23.25" customHeight="1" x14ac:dyDescent="0.25">
      <c r="A26" s="7" t="s">
        <v>61</v>
      </c>
      <c r="B26" s="8" t="s">
        <v>62</v>
      </c>
      <c r="C26" s="9" t="s">
        <v>63</v>
      </c>
      <c r="D26" s="33">
        <v>39405.33</v>
      </c>
      <c r="E26" s="33">
        <v>11635.62</v>
      </c>
      <c r="F26" s="18">
        <f t="shared" ref="F26:F27" si="1">E26/D26*100</f>
        <v>29.528035928134592</v>
      </c>
      <c r="G26" s="19" t="s">
        <v>21</v>
      </c>
      <c r="H26" s="18" t="s">
        <v>21</v>
      </c>
      <c r="I26" s="19" t="s">
        <v>21</v>
      </c>
      <c r="J26" s="19" t="s">
        <v>21</v>
      </c>
      <c r="K26" s="19" t="s">
        <v>21</v>
      </c>
      <c r="L26" s="3"/>
    </row>
    <row r="27" spans="1:12" ht="45" customHeight="1" x14ac:dyDescent="0.25">
      <c r="A27" s="7" t="s">
        <v>64</v>
      </c>
      <c r="B27" s="8" t="s">
        <v>65</v>
      </c>
      <c r="C27" s="9" t="s">
        <v>66</v>
      </c>
      <c r="D27" s="33">
        <v>39405.33</v>
      </c>
      <c r="E27" s="33">
        <v>11635.62</v>
      </c>
      <c r="F27" s="18">
        <f t="shared" si="1"/>
        <v>29.528035928134592</v>
      </c>
      <c r="G27" s="19" t="s">
        <v>21</v>
      </c>
      <c r="H27" s="18" t="s">
        <v>21</v>
      </c>
      <c r="I27" s="19" t="s">
        <v>21</v>
      </c>
      <c r="J27" s="19" t="s">
        <v>21</v>
      </c>
      <c r="K27" s="19" t="s">
        <v>21</v>
      </c>
      <c r="L27" s="3"/>
    </row>
    <row r="28" spans="1:12" ht="39.75" customHeight="1" x14ac:dyDescent="0.25">
      <c r="A28" s="7" t="s">
        <v>67</v>
      </c>
      <c r="B28" s="8" t="s">
        <v>68</v>
      </c>
      <c r="C28" s="9" t="s">
        <v>69</v>
      </c>
      <c r="D28" s="19" t="s">
        <v>21</v>
      </c>
      <c r="E28" s="19" t="s">
        <v>21</v>
      </c>
      <c r="F28" s="19" t="s">
        <v>21</v>
      </c>
      <c r="G28" s="19" t="s">
        <v>21</v>
      </c>
      <c r="H28" s="19" t="s">
        <v>21</v>
      </c>
      <c r="I28" s="19" t="s">
        <v>21</v>
      </c>
      <c r="J28" s="19" t="s">
        <v>21</v>
      </c>
      <c r="K28" s="19" t="s">
        <v>21</v>
      </c>
      <c r="L28" s="3"/>
    </row>
    <row r="29" spans="1:12" ht="30.75" customHeight="1" x14ac:dyDescent="0.25">
      <c r="A29" s="7" t="s">
        <v>70</v>
      </c>
      <c r="B29" s="8" t="s">
        <v>71</v>
      </c>
      <c r="C29" s="9" t="s">
        <v>72</v>
      </c>
      <c r="D29" s="19" t="s">
        <v>21</v>
      </c>
      <c r="E29" s="19" t="s">
        <v>21</v>
      </c>
      <c r="F29" s="19" t="s">
        <v>21</v>
      </c>
      <c r="G29" s="19" t="s">
        <v>21</v>
      </c>
      <c r="H29" s="19" t="s">
        <v>21</v>
      </c>
      <c r="I29" s="19" t="s">
        <v>21</v>
      </c>
      <c r="J29" s="19" t="s">
        <v>21</v>
      </c>
      <c r="K29" s="19" t="s">
        <v>21</v>
      </c>
      <c r="L29" s="3"/>
    </row>
    <row r="30" spans="1:12" ht="23.25" customHeight="1" x14ac:dyDescent="0.25">
      <c r="A30" s="7" t="s">
        <v>73</v>
      </c>
      <c r="B30" s="8" t="s">
        <v>74</v>
      </c>
      <c r="C30" s="9" t="s">
        <v>75</v>
      </c>
      <c r="D30" s="19" t="s">
        <v>21</v>
      </c>
      <c r="E30" s="19" t="s">
        <v>21</v>
      </c>
      <c r="F30" s="19" t="s">
        <v>21</v>
      </c>
      <c r="G30" s="19" t="s">
        <v>21</v>
      </c>
      <c r="H30" s="19" t="s">
        <v>21</v>
      </c>
      <c r="I30" s="19" t="s">
        <v>21</v>
      </c>
      <c r="J30" s="19" t="s">
        <v>21</v>
      </c>
      <c r="K30" s="19" t="s">
        <v>21</v>
      </c>
      <c r="L30" s="3"/>
    </row>
    <row r="31" spans="1:12" ht="23.25" customHeight="1" x14ac:dyDescent="0.25">
      <c r="A31" s="7" t="s">
        <v>76</v>
      </c>
      <c r="B31" s="26" t="s">
        <v>77</v>
      </c>
      <c r="C31" s="27" t="s">
        <v>13</v>
      </c>
      <c r="D31" s="31">
        <v>68524.850000000006</v>
      </c>
      <c r="E31" s="31">
        <v>33799.449999999997</v>
      </c>
      <c r="F31" s="18">
        <f t="shared" ref="F31" si="2">E31/D31*100</f>
        <v>49.324369188695769</v>
      </c>
      <c r="G31" s="18"/>
      <c r="H31" s="19"/>
      <c r="I31" s="18"/>
      <c r="J31" s="18"/>
      <c r="K31" s="18"/>
      <c r="L31" s="3"/>
    </row>
    <row r="32" spans="1:12" ht="23.25" customHeight="1" x14ac:dyDescent="0.25">
      <c r="A32" s="7" t="s">
        <v>78</v>
      </c>
      <c r="B32" s="8" t="s">
        <v>79</v>
      </c>
      <c r="C32" s="9" t="s">
        <v>13</v>
      </c>
      <c r="D32" s="33">
        <v>2914.42</v>
      </c>
      <c r="E32" s="18"/>
      <c r="F32" s="20" t="s">
        <v>80</v>
      </c>
      <c r="G32" s="19" t="s">
        <v>21</v>
      </c>
      <c r="H32" s="19" t="s">
        <v>21</v>
      </c>
      <c r="I32" s="21" t="s">
        <v>21</v>
      </c>
      <c r="J32" s="20" t="s">
        <v>80</v>
      </c>
      <c r="K32" s="20" t="s">
        <v>80</v>
      </c>
      <c r="L32" s="3"/>
    </row>
    <row r="33" spans="1:12" ht="12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ht="21" hidden="1" customHeight="1" x14ac:dyDescent="0.25">
      <c r="A34" s="55" t="s">
        <v>100</v>
      </c>
      <c r="B34" s="56"/>
      <c r="C34" s="29" t="s">
        <v>106</v>
      </c>
      <c r="D34" s="57" t="s">
        <v>92</v>
      </c>
      <c r="E34" s="58"/>
      <c r="F34" s="11"/>
      <c r="G34" s="3"/>
      <c r="H34" s="59" t="s">
        <v>92</v>
      </c>
      <c r="I34" s="60"/>
      <c r="J34" s="3"/>
      <c r="K34" s="3"/>
      <c r="L34" s="3"/>
    </row>
    <row r="35" spans="1:12" ht="12.75" hidden="1" customHeight="1" x14ac:dyDescent="0.25">
      <c r="A35" s="17"/>
      <c r="B35" s="17"/>
      <c r="C35" s="30" t="s">
        <v>82</v>
      </c>
      <c r="D35" s="34"/>
      <c r="E35" s="35"/>
      <c r="F35" s="11"/>
      <c r="G35" s="3"/>
      <c r="H35" s="34" t="s">
        <v>83</v>
      </c>
      <c r="I35" s="35"/>
      <c r="J35" s="3"/>
      <c r="K35" s="3"/>
      <c r="L35" s="3"/>
    </row>
    <row r="36" spans="1:12" ht="12.75" hidden="1" customHeight="1" x14ac:dyDescent="0.25">
      <c r="A36" s="17"/>
      <c r="B36" s="17"/>
      <c r="C36" s="11"/>
      <c r="D36" s="3"/>
      <c r="E36" s="3"/>
      <c r="F36" s="11"/>
      <c r="G36" s="3"/>
      <c r="H36" s="3"/>
      <c r="I36" s="3"/>
      <c r="J36" s="3"/>
      <c r="K36" s="3"/>
      <c r="L36" s="3"/>
    </row>
    <row r="37" spans="1:12" ht="30" hidden="1" customHeight="1" x14ac:dyDescent="0.25">
      <c r="A37" s="55" t="s">
        <v>94</v>
      </c>
      <c r="B37" s="56"/>
      <c r="C37" s="11" t="s">
        <v>106</v>
      </c>
      <c r="D37" s="57" t="s">
        <v>93</v>
      </c>
      <c r="E37" s="58"/>
      <c r="F37" s="11"/>
      <c r="G37" s="3"/>
      <c r="H37" s="59" t="s">
        <v>93</v>
      </c>
      <c r="I37" s="60"/>
      <c r="J37" s="3"/>
      <c r="K37" s="3"/>
      <c r="L37" s="3"/>
    </row>
    <row r="38" spans="1:12" ht="12.75" hidden="1" customHeight="1" x14ac:dyDescent="0.25">
      <c r="A38" s="3"/>
      <c r="B38" s="3"/>
      <c r="C38" s="30" t="s">
        <v>82</v>
      </c>
      <c r="D38" s="34"/>
      <c r="E38" s="35"/>
      <c r="F38" s="11"/>
      <c r="G38" s="3"/>
      <c r="H38" s="34" t="s">
        <v>83</v>
      </c>
      <c r="I38" s="35"/>
      <c r="J38" s="3"/>
      <c r="K38" s="3"/>
      <c r="L38" s="3"/>
    </row>
    <row r="39" spans="1:12" ht="12.75" hidden="1" customHeight="1" x14ac:dyDescent="0.25">
      <c r="A39" s="3"/>
      <c r="B39" s="3"/>
      <c r="C39" s="3"/>
      <c r="D39" s="11"/>
      <c r="E39" s="11"/>
      <c r="F39" s="3"/>
      <c r="G39" s="3"/>
      <c r="H39" s="3"/>
      <c r="I39" s="3"/>
      <c r="J39" s="3"/>
      <c r="K39" s="3"/>
      <c r="L39" s="3"/>
    </row>
    <row r="40" spans="1:12" ht="12.75" customHeight="1" x14ac:dyDescent="0.25">
      <c r="A40" s="36"/>
      <c r="B40" s="37"/>
      <c r="C40" s="37"/>
      <c r="D40" s="37"/>
      <c r="E40" s="3"/>
      <c r="F40" s="3"/>
      <c r="G40" s="3"/>
      <c r="H40" s="3"/>
      <c r="I40" s="3"/>
      <c r="J40" s="3"/>
      <c r="K40" s="3"/>
      <c r="L40" s="3"/>
    </row>
    <row r="41" spans="1:12" ht="12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</sheetData>
  <mergeCells count="15">
    <mergeCell ref="A40:D40"/>
    <mergeCell ref="D35:E35"/>
    <mergeCell ref="H35:I35"/>
    <mergeCell ref="A37:B37"/>
    <mergeCell ref="D37:E37"/>
    <mergeCell ref="H37:I37"/>
    <mergeCell ref="D38:E38"/>
    <mergeCell ref="H38:I38"/>
    <mergeCell ref="D2:F2"/>
    <mergeCell ref="A3:K3"/>
    <mergeCell ref="A5:K5"/>
    <mergeCell ref="A34:B34"/>
    <mergeCell ref="D34:E34"/>
    <mergeCell ref="H34:I34"/>
    <mergeCell ref="A4:F4"/>
  </mergeCells>
  <pageMargins left="0.59055118110236227" right="0" top="0.15748031496062992" bottom="0" header="0" footer="0"/>
  <pageSetup paperSize="9" scale="64" orientation="portrait" r:id="rId1"/>
  <colBreaks count="1" manualBreakCount="1">
    <brk id="1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D862887-8709-436A-834D-88CA518C4B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на Думу</vt:lpstr>
      <vt:lpstr>для КСП</vt:lpstr>
      <vt:lpstr>'для КСП'!Область_печати</vt:lpstr>
      <vt:lpstr>'на Думу'!Область_печати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2026-04-27T05:28:50Z</cp:lastPrinted>
  <dcterms:created xsi:type="dcterms:W3CDTF">2025-03-13T03:13:46Z</dcterms:created>
  <dcterms:modified xsi:type="dcterms:W3CDTF">2026-04-27T07:19:33Z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730_Орг=3401716_Ф=Исполнение_МДФ_Период=январь 2025 года.xlsx</vt:lpwstr>
  </property>
  <property fmtid="{D5CDD505-2E9C-101B-9397-08002B2CF9AE}" pid="3" name="Название отчета">
    <vt:lpwstr>730_Орг=3401716_Ф=Исполнение_МДФ_Период=январь 2025 года.xlsx</vt:lpwstr>
  </property>
  <property fmtid="{D5CDD505-2E9C-101B-9397-08002B2CF9AE}" pid="4" name="Версия клиента">
    <vt:lpwstr>24.2.261.1230 (.NET Core 6)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3401716</vt:lpwstr>
  </property>
  <property fmtid="{D5CDD505-2E9C-101B-9397-08002B2CF9AE}" pid="10" name="Шаблон">
    <vt:lpwstr>sv_ispolnenie_mdf_2021_06_01.xlt</vt:lpwstr>
  </property>
  <property fmtid="{D5CDD505-2E9C-101B-9397-08002B2CF9AE}" pid="11" name="Локальная база">
    <vt:lpwstr>не используется</vt:lpwstr>
  </property>
</Properties>
</file>